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6\SEI 0973-03.2026 - MEDICAMENTOS\"/>
    </mc:Choice>
  </mc:AlternateContent>
  <xr:revisionPtr revIDLastSave="0" documentId="13_ncr:1_{79944395-1492-483D-8E80-E76DAB1928E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Orçamento" sheetId="1" r:id="rId1"/>
  </sheets>
  <definedNames>
    <definedName name="_xlnm.Print_Area" localSheetId="0">Orçamento!$A$1:$J$70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45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6" i="1"/>
  <c r="J6" i="1"/>
  <c r="J47" i="1" l="1"/>
</calcChain>
</file>

<file path=xl/sharedStrings.xml><?xml version="1.0" encoding="utf-8"?>
<sst xmlns="http://schemas.openxmlformats.org/spreadsheetml/2006/main" count="111" uniqueCount="94">
  <si>
    <t>PODER JUDICIÁRIO FEDERAL
JUSTIÇA DO TRABALHO
TRIBUNAL REGIONAL DO TRABALHO DA 17.ª REGIÃO</t>
  </si>
  <si>
    <t>EMPRESA</t>
  </si>
  <si>
    <t>NÚMERO DO TELEFONE</t>
  </si>
  <si>
    <t>NÚMERO DE PÁGINAS
1</t>
  </si>
  <si>
    <t>Item</t>
  </si>
  <si>
    <t>Quant.</t>
  </si>
  <si>
    <t>Descrição</t>
  </si>
  <si>
    <t>Valor Total</t>
  </si>
  <si>
    <t>Declaro também não estar enquadrado nos termos do inciso V do Art.2.º, da resolução N.º 07 do Conselho Nacional de Justiça.</t>
  </si>
  <si>
    <r>
      <rPr>
        <sz val="11"/>
        <rFont val="Arial"/>
        <family val="2"/>
      </rP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  <charset val="1"/>
      </rPr>
      <t>inclusive frete</t>
    </r>
    <r>
      <rPr>
        <sz val="11"/>
        <rFont val="Arial"/>
        <family val="2"/>
      </rPr>
      <t>.</t>
    </r>
  </si>
  <si>
    <t>Validade da proposta: 30 dias.</t>
  </si>
  <si>
    <t>CNPJ: ____.______.______/_______-____</t>
  </si>
  <si>
    <t>Conta Bancária: Banco   ________    Agência    ________    nº C.C.   _____________________</t>
  </si>
  <si>
    <t>e-mail:   ____________________________________</t>
  </si>
  <si>
    <t>Opção pelo SIMPLES:  SIM (    )    NÃO (   )</t>
  </si>
  <si>
    <t>RAZÃO SOCIAL / CARIMBO CNPJ</t>
  </si>
  <si>
    <t>DATA</t>
  </si>
  <si>
    <t>ASSINATURA E CARIMBO DO SOLICITANTE</t>
  </si>
  <si>
    <t>NOME E ASSINATURA DO RESPONSÁVEL</t>
  </si>
  <si>
    <t>Apresentação</t>
  </si>
  <si>
    <t>Caixa com 10 comprimidos</t>
  </si>
  <si>
    <t>Caixa com 12 pastilhas</t>
  </si>
  <si>
    <t>Caixa com 20 drágeas</t>
  </si>
  <si>
    <t>Caixa com 12 comprimidos</t>
  </si>
  <si>
    <t>Caixa com 30 cápsulas</t>
  </si>
  <si>
    <t>Cartela 20 cápsulas</t>
  </si>
  <si>
    <t>Caixa com 36 comprimidos</t>
  </si>
  <si>
    <t>Frasco com 12 cápsulas</t>
  </si>
  <si>
    <t>Caixa com 30</t>
  </si>
  <si>
    <t>Caixa com 20 comprimidos</t>
  </si>
  <si>
    <t>Caixa com 20</t>
  </si>
  <si>
    <t>Caixa com 30 comprimidos</t>
  </si>
  <si>
    <t>Caixa com 24 comprimidos</t>
  </si>
  <si>
    <t>Caixa com 28 comprimidos</t>
  </si>
  <si>
    <t>Caixa com 20 cápsulas gelatinosas</t>
  </si>
  <si>
    <t>Caixa com 40 curativos</t>
  </si>
  <si>
    <t>Caixa com 16 comprimidos</t>
  </si>
  <si>
    <t>Bisnaga</t>
  </si>
  <si>
    <t>Caixa com 30 drágeas</t>
  </si>
  <si>
    <t xml:space="preserve">Pacote com 100 </t>
  </si>
  <si>
    <t>Pacote com 10 unidades</t>
  </si>
  <si>
    <t>Caixa com 500</t>
  </si>
  <si>
    <t>Unidade</t>
  </si>
  <si>
    <t>Caixa com 50 unidades</t>
  </si>
  <si>
    <t>Valor Unitário ESTIMADO</t>
  </si>
  <si>
    <t xml:space="preserve">TOTAL GERAL = </t>
  </si>
  <si>
    <t>Prazo de garantia / validade: ________ meses.</t>
  </si>
  <si>
    <t>ANEXO II - FORMULÁRIO DE PROPOSTA</t>
  </si>
  <si>
    <t>Pagamento em até cinco dias úteis após o recebimento definitivo.</t>
  </si>
  <si>
    <t>Prazo de entrega: conforme Termo de Referência.</t>
  </si>
  <si>
    <r>
      <t xml:space="preserve">Endereço para entrega: </t>
    </r>
    <r>
      <rPr>
        <sz val="11"/>
        <rFont val="Arial"/>
        <family val="2"/>
      </rPr>
      <t>Núcleo de Saúde do TRT da 17.ª Região (NUSAUD)</t>
    </r>
    <r>
      <rPr>
        <b/>
        <sz val="11"/>
        <rFont val="Arial"/>
        <family val="2"/>
        <charset val="1"/>
      </rPr>
      <t xml:space="preserve">
Av. Nossa Senhora dos Navegantes, 1245 - 6º andar - Enseada do Suá - Vitória/ES - CEP 29050-335 (Acesso pela Rua Professor Belmiro Siqueira) 
</t>
    </r>
    <r>
      <rPr>
        <sz val="11"/>
        <rFont val="Arial"/>
        <family val="2"/>
      </rPr>
      <t>Telefones de contato: (27) 3321-2477 / (27) 3185-2178.</t>
    </r>
    <r>
      <rPr>
        <b/>
        <sz val="11"/>
        <rFont val="Arial"/>
        <family val="2"/>
        <charset val="1"/>
      </rPr>
      <t xml:space="preserve">
</t>
    </r>
    <r>
      <rPr>
        <sz val="11"/>
        <rFont val="Arial"/>
        <family val="2"/>
      </rPr>
      <t>Dias e horário: de segunda a sexta-feira,</t>
    </r>
    <r>
      <rPr>
        <b/>
        <sz val="11"/>
        <rFont val="Arial"/>
        <family val="2"/>
        <charset val="1"/>
      </rPr>
      <t xml:space="preserve"> das 13 às 18h</t>
    </r>
  </si>
  <si>
    <t>Allegra D 60mg+120mg</t>
  </si>
  <si>
    <t>Buscoduo; COSMED</t>
  </si>
  <si>
    <t>Buscopan Composto; COSMED</t>
  </si>
  <si>
    <t>Claritin 10 mg; BAYER</t>
  </si>
  <si>
    <t>Decongex plus 12mg; ACHE</t>
  </si>
  <si>
    <t>Deocil SL 10mg; DIFFUCAP</t>
  </si>
  <si>
    <t>Digeplus; ACHE</t>
  </si>
  <si>
    <t>Dorilax  DT comprimido; ACHE</t>
  </si>
  <si>
    <t>Isordil 5mg; EMS SIGMA FARMA</t>
  </si>
  <si>
    <t>Luftal 40 mg comprimido; RECKITT BENCKISER</t>
  </si>
  <si>
    <t>Gastrol TC; BRAINFARMA</t>
  </si>
  <si>
    <t>Nisulid 100 mg; ACHE</t>
  </si>
  <si>
    <t>Plasil 10mg</t>
  </si>
  <si>
    <t>Rivotril 0,25 mg Sublingual; ROCHE</t>
  </si>
  <si>
    <t>Tandrilax; ACHE</t>
  </si>
  <si>
    <t>Tylex 500mg+30mg; JANSEN-CILAG</t>
  </si>
  <si>
    <t>Vonau Flash 8mg; BIOLAB</t>
  </si>
  <si>
    <t xml:space="preserve">Captopril 25 mg </t>
  </si>
  <si>
    <t>Omeprazol 20 mg</t>
  </si>
  <si>
    <t>Alivium 400mg; MANTECORP</t>
  </si>
  <si>
    <t>Band-Aid curativo transparente 1,9 x 7,6 centímetros</t>
  </si>
  <si>
    <t>Cafilisador</t>
  </si>
  <si>
    <t>Nebacetin pomada 50g</t>
  </si>
  <si>
    <t>Neosaldina; NYCOMED PHARMA</t>
  </si>
  <si>
    <t>Novalgina 500mg</t>
  </si>
  <si>
    <t>Paracetamol 750mg</t>
  </si>
  <si>
    <t>Serenus ; BIOLAB</t>
  </si>
  <si>
    <t>Abaixador de Lingua de madeira</t>
  </si>
  <si>
    <t>Compressa de Gaze estéril, 7,5 x 7,5 centímetros</t>
  </si>
  <si>
    <t>Lençol Descartável TNT com elástico 2,00 x 090cm</t>
  </si>
  <si>
    <t>Lençol Papel Consultório Maca 70cm x 50m</t>
  </si>
  <si>
    <t xml:space="preserve">Tiras reagentes G-tech Free </t>
  </si>
  <si>
    <t>AAS Protect 100 MG - COSMED</t>
  </si>
  <si>
    <t>Alexandre Dumas Sant'Ana Pedra</t>
  </si>
  <si>
    <t>Secão de Contratações</t>
  </si>
  <si>
    <t>Allegra 120mg</t>
  </si>
  <si>
    <t>Benalet 5mg + 50 MG + 10 mg</t>
  </si>
  <si>
    <t>Digesan 10 mg ; EUROFARMA</t>
  </si>
  <si>
    <t>Dorflex: Opella Healthcare</t>
  </si>
  <si>
    <t>Floratil 100mg; FARMOQUIMICA</t>
  </si>
  <si>
    <t>Labirin 24mg</t>
  </si>
  <si>
    <t>Tylenol Sinus</t>
  </si>
  <si>
    <t>Curativo redondo pequeno; BLOOD STOP / NEXCARE / CREMER / DESCARPACK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</si>
</sst>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\-??_);_(@_)"/>
    <numFmt numFmtId="165" formatCode="d/m/yyyy"/>
  </numFmts>
  <fonts count="14" x14ac:knownFonts="1">
    <font>
      <sz val="11"/>
      <name val="Arial"/>
      <charset val="1"/>
    </font>
    <font>
      <sz val="10"/>
      <name val="Arial"/>
      <family val="2"/>
    </font>
    <font>
      <b/>
      <sz val="11"/>
      <name val="Arial"/>
      <family val="2"/>
      <charset val="1"/>
    </font>
    <font>
      <b/>
      <sz val="7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Arial"/>
      <family val="2"/>
      <charset val="1"/>
    </font>
    <font>
      <sz val="11"/>
      <color rgb="FF000000"/>
      <name val="Arial"/>
      <family val="2"/>
    </font>
    <font>
      <sz val="11"/>
      <name val="Arial"/>
      <family val="2"/>
      <charset val="1"/>
    </font>
    <font>
      <sz val="10"/>
      <color rgb="FF000000"/>
      <name val="Arial"/>
      <family val="2"/>
    </font>
    <font>
      <b/>
      <i/>
      <sz val="9"/>
      <name val="Arial"/>
      <family val="2"/>
      <charset val="1"/>
    </font>
    <font>
      <sz val="8"/>
      <name val="Arial"/>
      <family val="2"/>
      <charset val="1"/>
    </font>
    <font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164" fontId="11" fillId="0" borderId="0" applyBorder="0" applyProtection="0"/>
  </cellStyleXfs>
  <cellXfs count="66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164" fontId="11" fillId="0" borderId="4" xfId="1" applyBorder="1" applyAlignment="1" applyProtection="1">
      <alignment horizontal="left" vertical="center"/>
    </xf>
    <xf numFmtId="0" fontId="2" fillId="0" borderId="0" xfId="0" applyFont="1"/>
    <xf numFmtId="0" fontId="7" fillId="0" borderId="0" xfId="0" applyFont="1"/>
    <xf numFmtId="0" fontId="7" fillId="2" borderId="12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13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3" xfId="0" applyFill="1" applyBorder="1" applyAlignment="1">
      <alignment horizontal="left"/>
    </xf>
    <xf numFmtId="0" fontId="8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1" fillId="0" borderId="0" xfId="0" applyFont="1"/>
    <xf numFmtId="0" fontId="2" fillId="0" borderId="9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164" fontId="2" fillId="3" borderId="4" xfId="1" applyFont="1" applyFill="1" applyBorder="1" applyAlignment="1" applyProtection="1">
      <alignment horizontal="left" vertical="center"/>
    </xf>
    <xf numFmtId="164" fontId="8" fillId="4" borderId="9" xfId="1" applyFont="1" applyFill="1" applyBorder="1" applyAlignment="1">
      <alignment vertical="center" wrapText="1"/>
    </xf>
    <xf numFmtId="164" fontId="8" fillId="3" borderId="9" xfId="1" applyFont="1" applyFill="1" applyBorder="1" applyAlignment="1">
      <alignment horizontal="center" vertical="center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0" fillId="2" borderId="11" xfId="0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0" fillId="0" borderId="14" xfId="0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top"/>
    </xf>
    <xf numFmtId="0" fontId="10" fillId="0" borderId="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8" xfId="0" applyBorder="1" applyAlignment="1">
      <alignment horizontal="center"/>
    </xf>
    <xf numFmtId="0" fontId="2" fillId="2" borderId="11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justify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3" xfId="0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0" fillId="2" borderId="11" xfId="0" applyFill="1" applyBorder="1" applyAlignment="1">
      <alignment horizontal="justify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123825</xdr:colOff>
      <xdr:row>63</xdr:row>
      <xdr:rowOff>38100</xdr:rowOff>
    </xdr:from>
    <xdr:to>
      <xdr:col>9</xdr:col>
      <xdr:colOff>1076325</xdr:colOff>
      <xdr:row>69</xdr:row>
      <xdr:rowOff>112904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5534D21-9A50-3072-C2B2-75320B0EE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0925" y="21031200"/>
          <a:ext cx="1838325" cy="922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0"/>
  <sheetViews>
    <sheetView tabSelected="1" topLeftCell="A28" zoomScaleNormal="100" workbookViewId="0">
      <selection activeCell="L8" sqref="L8"/>
    </sheetView>
  </sheetViews>
  <sheetFormatPr defaultColWidth="8.625" defaultRowHeight="14.25" x14ac:dyDescent="0.2"/>
  <cols>
    <col min="1" max="1" width="5.125" customWidth="1"/>
    <col min="2" max="2" width="6.625" style="20" customWidth="1"/>
    <col min="5" max="5" width="20.625" customWidth="1"/>
    <col min="6" max="6" width="6.375" customWidth="1"/>
    <col min="7" max="8" width="19.75" customWidth="1"/>
    <col min="9" max="9" width="11.625" customWidth="1"/>
    <col min="10" max="10" width="15.75" customWidth="1"/>
    <col min="11" max="11" width="12.125" customWidth="1"/>
  </cols>
  <sheetData>
    <row r="1" spans="1:10" ht="62.25" customHeight="1" x14ac:dyDescent="0.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22.5" customHeight="1" x14ac:dyDescent="0.2">
      <c r="A2" s="54" t="s">
        <v>1</v>
      </c>
      <c r="B2" s="54"/>
      <c r="C2" s="54"/>
      <c r="D2" s="54"/>
      <c r="E2" s="54"/>
      <c r="F2" s="54"/>
      <c r="G2" s="55" t="s">
        <v>2</v>
      </c>
      <c r="H2" s="55"/>
      <c r="I2" s="55"/>
      <c r="J2" s="56" t="s">
        <v>3</v>
      </c>
    </row>
    <row r="3" spans="1:10" ht="22.5" customHeight="1" x14ac:dyDescent="0.2">
      <c r="A3" s="57"/>
      <c r="B3" s="57"/>
      <c r="C3" s="57"/>
      <c r="D3" s="57"/>
      <c r="E3" s="57"/>
      <c r="F3" s="57"/>
      <c r="G3" s="58"/>
      <c r="H3" s="58"/>
      <c r="I3" s="58"/>
      <c r="J3" s="56"/>
    </row>
    <row r="4" spans="1:10" ht="28.5" customHeight="1" x14ac:dyDescent="0.2">
      <c r="A4" s="62" t="s">
        <v>47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ht="45" x14ac:dyDescent="0.2">
      <c r="A5" s="1" t="s">
        <v>4</v>
      </c>
      <c r="B5" s="15" t="s">
        <v>5</v>
      </c>
      <c r="C5" s="63" t="s">
        <v>6</v>
      </c>
      <c r="D5" s="63"/>
      <c r="E5" s="63"/>
      <c r="F5" s="63"/>
      <c r="G5" s="63"/>
      <c r="H5" s="21" t="s">
        <v>19</v>
      </c>
      <c r="I5" s="22" t="s">
        <v>44</v>
      </c>
      <c r="J5" s="2" t="s">
        <v>7</v>
      </c>
    </row>
    <row r="6" spans="1:10" ht="24.75" customHeight="1" x14ac:dyDescent="0.2">
      <c r="A6" s="3">
        <v>1</v>
      </c>
      <c r="B6" s="16">
        <v>1</v>
      </c>
      <c r="C6" s="26" t="s">
        <v>83</v>
      </c>
      <c r="D6" s="27"/>
      <c r="E6" s="27"/>
      <c r="F6" s="27"/>
      <c r="G6" s="28"/>
      <c r="H6" s="12" t="s">
        <v>31</v>
      </c>
      <c r="I6" s="24">
        <v>23.4</v>
      </c>
      <c r="J6" s="4">
        <f>B6*I6</f>
        <v>23.4</v>
      </c>
    </row>
    <row r="7" spans="1:10" ht="24.75" customHeight="1" x14ac:dyDescent="0.2">
      <c r="A7" s="3">
        <v>2</v>
      </c>
      <c r="B7" s="16">
        <v>2</v>
      </c>
      <c r="C7" s="26" t="s">
        <v>86</v>
      </c>
      <c r="D7" s="27"/>
      <c r="E7" s="27"/>
      <c r="F7" s="27"/>
      <c r="G7" s="28"/>
      <c r="H7" s="12" t="s">
        <v>20</v>
      </c>
      <c r="I7" s="24">
        <v>107.25</v>
      </c>
      <c r="J7" s="4">
        <f t="shared" ref="J7:J46" si="0">B7*I7</f>
        <v>214.5</v>
      </c>
    </row>
    <row r="8" spans="1:10" ht="24.75" customHeight="1" x14ac:dyDescent="0.2">
      <c r="A8" s="3">
        <v>3</v>
      </c>
      <c r="B8" s="17">
        <v>3</v>
      </c>
      <c r="C8" s="26" t="s">
        <v>51</v>
      </c>
      <c r="D8" s="27"/>
      <c r="E8" s="27"/>
      <c r="F8" s="27"/>
      <c r="G8" s="28"/>
      <c r="H8" s="12" t="s">
        <v>20</v>
      </c>
      <c r="I8" s="24">
        <v>73.31</v>
      </c>
      <c r="J8" s="4">
        <f t="shared" si="0"/>
        <v>219.93</v>
      </c>
    </row>
    <row r="9" spans="1:10" ht="24.75" customHeight="1" x14ac:dyDescent="0.2">
      <c r="A9" s="3">
        <v>4</v>
      </c>
      <c r="B9" s="16">
        <v>6</v>
      </c>
      <c r="C9" s="50" t="s">
        <v>87</v>
      </c>
      <c r="D9" s="51"/>
      <c r="E9" s="51"/>
      <c r="F9" s="51"/>
      <c r="G9" s="52"/>
      <c r="H9" s="13" t="s">
        <v>21</v>
      </c>
      <c r="I9" s="24">
        <v>29.82</v>
      </c>
      <c r="J9" s="4">
        <f t="shared" si="0"/>
        <v>178.92000000000002</v>
      </c>
    </row>
    <row r="10" spans="1:10" ht="24.75" customHeight="1" x14ac:dyDescent="0.2">
      <c r="A10" s="3">
        <v>5</v>
      </c>
      <c r="B10" s="16">
        <v>3</v>
      </c>
      <c r="C10" s="26" t="s">
        <v>52</v>
      </c>
      <c r="D10" s="27"/>
      <c r="E10" s="27"/>
      <c r="F10" s="27"/>
      <c r="G10" s="28"/>
      <c r="H10" s="12" t="s">
        <v>22</v>
      </c>
      <c r="I10" s="24">
        <v>39.729999999999997</v>
      </c>
      <c r="J10" s="4">
        <f t="shared" si="0"/>
        <v>119.19</v>
      </c>
    </row>
    <row r="11" spans="1:10" ht="24.75" customHeight="1" x14ac:dyDescent="0.2">
      <c r="A11" s="3">
        <v>6</v>
      </c>
      <c r="B11" s="16">
        <v>3</v>
      </c>
      <c r="C11" s="26" t="s">
        <v>53</v>
      </c>
      <c r="D11" s="27"/>
      <c r="E11" s="27"/>
      <c r="F11" s="27"/>
      <c r="G11" s="28"/>
      <c r="H11" s="12" t="s">
        <v>22</v>
      </c>
      <c r="I11" s="24">
        <v>29.49</v>
      </c>
      <c r="J11" s="4">
        <f t="shared" si="0"/>
        <v>88.47</v>
      </c>
    </row>
    <row r="12" spans="1:10" ht="24.75" customHeight="1" x14ac:dyDescent="0.2">
      <c r="A12" s="3">
        <v>7</v>
      </c>
      <c r="B12" s="16">
        <v>2</v>
      </c>
      <c r="C12" s="26" t="s">
        <v>54</v>
      </c>
      <c r="D12" s="27"/>
      <c r="E12" s="27"/>
      <c r="F12" s="27"/>
      <c r="G12" s="28"/>
      <c r="H12" s="12" t="s">
        <v>23</v>
      </c>
      <c r="I12" s="24">
        <v>12.9</v>
      </c>
      <c r="J12" s="4">
        <f t="shared" si="0"/>
        <v>25.8</v>
      </c>
    </row>
    <row r="13" spans="1:10" ht="24.75" customHeight="1" x14ac:dyDescent="0.2">
      <c r="A13" s="3">
        <v>8</v>
      </c>
      <c r="B13" s="16">
        <v>4</v>
      </c>
      <c r="C13" s="26" t="s">
        <v>55</v>
      </c>
      <c r="D13" s="27"/>
      <c r="E13" s="27"/>
      <c r="F13" s="27"/>
      <c r="G13" s="28"/>
      <c r="H13" s="12" t="s">
        <v>23</v>
      </c>
      <c r="I13" s="24">
        <v>33.71</v>
      </c>
      <c r="J13" s="4">
        <f t="shared" si="0"/>
        <v>134.84</v>
      </c>
    </row>
    <row r="14" spans="1:10" ht="24.75" customHeight="1" x14ac:dyDescent="0.2">
      <c r="A14" s="3">
        <v>9</v>
      </c>
      <c r="B14" s="16">
        <v>2</v>
      </c>
      <c r="C14" s="26" t="s">
        <v>56</v>
      </c>
      <c r="D14" s="27"/>
      <c r="E14" s="27"/>
      <c r="F14" s="27"/>
      <c r="G14" s="28"/>
      <c r="H14" s="12" t="s">
        <v>20</v>
      </c>
      <c r="I14" s="24">
        <v>43.82</v>
      </c>
      <c r="J14" s="4">
        <f t="shared" si="0"/>
        <v>87.64</v>
      </c>
    </row>
    <row r="15" spans="1:10" ht="24.75" customHeight="1" x14ac:dyDescent="0.2">
      <c r="A15" s="3">
        <v>10</v>
      </c>
      <c r="B15" s="16">
        <v>2</v>
      </c>
      <c r="C15" s="26" t="s">
        <v>57</v>
      </c>
      <c r="D15" s="27"/>
      <c r="E15" s="27"/>
      <c r="F15" s="27"/>
      <c r="G15" s="28"/>
      <c r="H15" s="12" t="s">
        <v>24</v>
      </c>
      <c r="I15" s="24">
        <v>56.1</v>
      </c>
      <c r="J15" s="4">
        <f t="shared" si="0"/>
        <v>112.2</v>
      </c>
    </row>
    <row r="16" spans="1:10" ht="24.75" customHeight="1" x14ac:dyDescent="0.2">
      <c r="A16" s="3">
        <v>11</v>
      </c>
      <c r="B16" s="16">
        <v>2</v>
      </c>
      <c r="C16" s="26" t="s">
        <v>88</v>
      </c>
      <c r="D16" s="27"/>
      <c r="E16" s="27"/>
      <c r="F16" s="27"/>
      <c r="G16" s="28"/>
      <c r="H16" s="12" t="s">
        <v>25</v>
      </c>
      <c r="I16" s="24">
        <v>57.48</v>
      </c>
      <c r="J16" s="4">
        <f t="shared" si="0"/>
        <v>114.96</v>
      </c>
    </row>
    <row r="17" spans="1:10" ht="24.75" customHeight="1" x14ac:dyDescent="0.2">
      <c r="A17" s="3">
        <v>12</v>
      </c>
      <c r="B17" s="16">
        <v>3</v>
      </c>
      <c r="C17" s="26" t="s">
        <v>89</v>
      </c>
      <c r="D17" s="27"/>
      <c r="E17" s="27"/>
      <c r="F17" s="27"/>
      <c r="G17" s="28"/>
      <c r="H17" s="12" t="s">
        <v>26</v>
      </c>
      <c r="I17" s="24">
        <v>24.79</v>
      </c>
      <c r="J17" s="4">
        <f t="shared" si="0"/>
        <v>74.37</v>
      </c>
    </row>
    <row r="18" spans="1:10" ht="24.75" customHeight="1" x14ac:dyDescent="0.2">
      <c r="A18" s="3">
        <v>13</v>
      </c>
      <c r="B18" s="16">
        <v>2</v>
      </c>
      <c r="C18" s="26" t="s">
        <v>58</v>
      </c>
      <c r="D18" s="27"/>
      <c r="E18" s="27"/>
      <c r="F18" s="27"/>
      <c r="G18" s="28"/>
      <c r="H18" s="12" t="s">
        <v>23</v>
      </c>
      <c r="I18" s="24">
        <v>15.56</v>
      </c>
      <c r="J18" s="4">
        <f t="shared" si="0"/>
        <v>31.12</v>
      </c>
    </row>
    <row r="19" spans="1:10" ht="24.75" customHeight="1" x14ac:dyDescent="0.2">
      <c r="A19" s="3">
        <v>14</v>
      </c>
      <c r="B19" s="16">
        <v>2</v>
      </c>
      <c r="C19" s="26" t="s">
        <v>90</v>
      </c>
      <c r="D19" s="27"/>
      <c r="E19" s="27"/>
      <c r="F19" s="27"/>
      <c r="G19" s="28"/>
      <c r="H19" s="12" t="s">
        <v>27</v>
      </c>
      <c r="I19" s="24">
        <v>56.93</v>
      </c>
      <c r="J19" s="4">
        <f t="shared" si="0"/>
        <v>113.86</v>
      </c>
    </row>
    <row r="20" spans="1:10" ht="24.75" customHeight="1" x14ac:dyDescent="0.2">
      <c r="A20" s="3">
        <v>15</v>
      </c>
      <c r="B20" s="16">
        <v>1</v>
      </c>
      <c r="C20" s="26" t="s">
        <v>59</v>
      </c>
      <c r="D20" s="27"/>
      <c r="E20" s="27"/>
      <c r="F20" s="27"/>
      <c r="G20" s="28"/>
      <c r="H20" s="12" t="s">
        <v>28</v>
      </c>
      <c r="I20" s="24">
        <v>14.28</v>
      </c>
      <c r="J20" s="4">
        <f t="shared" si="0"/>
        <v>14.28</v>
      </c>
    </row>
    <row r="21" spans="1:10" ht="24.75" customHeight="1" x14ac:dyDescent="0.2">
      <c r="A21" s="3">
        <v>16</v>
      </c>
      <c r="B21" s="16">
        <v>2</v>
      </c>
      <c r="C21" s="26" t="s">
        <v>60</v>
      </c>
      <c r="D21" s="27"/>
      <c r="E21" s="27"/>
      <c r="F21" s="27"/>
      <c r="G21" s="28"/>
      <c r="H21" s="12" t="s">
        <v>29</v>
      </c>
      <c r="I21" s="24">
        <v>44.71</v>
      </c>
      <c r="J21" s="4">
        <f t="shared" si="0"/>
        <v>89.42</v>
      </c>
    </row>
    <row r="22" spans="1:10" ht="24.75" customHeight="1" x14ac:dyDescent="0.2">
      <c r="A22" s="3">
        <v>17</v>
      </c>
      <c r="B22" s="16">
        <v>3</v>
      </c>
      <c r="C22" s="26" t="s">
        <v>61</v>
      </c>
      <c r="D22" s="27"/>
      <c r="E22" s="27"/>
      <c r="F22" s="27"/>
      <c r="G22" s="28"/>
      <c r="H22" s="12" t="s">
        <v>30</v>
      </c>
      <c r="I22" s="24">
        <v>23.84</v>
      </c>
      <c r="J22" s="4">
        <f t="shared" si="0"/>
        <v>71.52</v>
      </c>
    </row>
    <row r="23" spans="1:10" ht="24.75" customHeight="1" x14ac:dyDescent="0.2">
      <c r="A23" s="3">
        <v>18</v>
      </c>
      <c r="B23" s="16">
        <v>4</v>
      </c>
      <c r="C23" s="26" t="s">
        <v>62</v>
      </c>
      <c r="D23" s="27"/>
      <c r="E23" s="27"/>
      <c r="F23" s="27"/>
      <c r="G23" s="28"/>
      <c r="H23" s="12" t="s">
        <v>23</v>
      </c>
      <c r="I23" s="24">
        <v>77.98</v>
      </c>
      <c r="J23" s="4">
        <f t="shared" si="0"/>
        <v>311.92</v>
      </c>
    </row>
    <row r="24" spans="1:10" ht="24.75" customHeight="1" x14ac:dyDescent="0.2">
      <c r="A24" s="3">
        <v>19</v>
      </c>
      <c r="B24" s="16">
        <v>2</v>
      </c>
      <c r="C24" s="26" t="s">
        <v>63</v>
      </c>
      <c r="D24" s="27"/>
      <c r="E24" s="27"/>
      <c r="F24" s="27"/>
      <c r="G24" s="28"/>
      <c r="H24" s="12" t="s">
        <v>29</v>
      </c>
      <c r="I24" s="24">
        <v>14.92</v>
      </c>
      <c r="J24" s="4">
        <f t="shared" si="0"/>
        <v>29.84</v>
      </c>
    </row>
    <row r="25" spans="1:10" ht="24.75" customHeight="1" x14ac:dyDescent="0.2">
      <c r="A25" s="3">
        <v>20</v>
      </c>
      <c r="B25" s="16">
        <v>1</v>
      </c>
      <c r="C25" s="26" t="s">
        <v>91</v>
      </c>
      <c r="D25" s="27"/>
      <c r="E25" s="27"/>
      <c r="F25" s="27"/>
      <c r="G25" s="28"/>
      <c r="H25" s="12" t="s">
        <v>31</v>
      </c>
      <c r="I25" s="24">
        <v>64.83</v>
      </c>
      <c r="J25" s="4">
        <f t="shared" si="0"/>
        <v>64.83</v>
      </c>
    </row>
    <row r="26" spans="1:10" ht="24.75" customHeight="1" x14ac:dyDescent="0.2">
      <c r="A26" s="3">
        <v>21</v>
      </c>
      <c r="B26" s="16">
        <v>5</v>
      </c>
      <c r="C26" s="26" t="s">
        <v>64</v>
      </c>
      <c r="D26" s="27"/>
      <c r="E26" s="27"/>
      <c r="F26" s="27"/>
      <c r="G26" s="28"/>
      <c r="H26" s="12" t="s">
        <v>31</v>
      </c>
      <c r="I26" s="24">
        <v>10.72</v>
      </c>
      <c r="J26" s="4">
        <f t="shared" si="0"/>
        <v>53.6</v>
      </c>
    </row>
    <row r="27" spans="1:10" ht="24.75" customHeight="1" x14ac:dyDescent="0.2">
      <c r="A27" s="3">
        <v>22</v>
      </c>
      <c r="B27" s="16">
        <v>4</v>
      </c>
      <c r="C27" s="50" t="s">
        <v>65</v>
      </c>
      <c r="D27" s="51"/>
      <c r="E27" s="51"/>
      <c r="F27" s="51"/>
      <c r="G27" s="52"/>
      <c r="H27" s="12" t="s">
        <v>31</v>
      </c>
      <c r="I27" s="24">
        <v>66.56</v>
      </c>
      <c r="J27" s="4">
        <f t="shared" si="0"/>
        <v>266.24</v>
      </c>
    </row>
    <row r="28" spans="1:10" ht="24.75" customHeight="1" x14ac:dyDescent="0.2">
      <c r="A28" s="3">
        <v>23</v>
      </c>
      <c r="B28" s="16">
        <v>5</v>
      </c>
      <c r="C28" s="26" t="s">
        <v>92</v>
      </c>
      <c r="D28" s="27"/>
      <c r="E28" s="27"/>
      <c r="F28" s="27"/>
      <c r="G28" s="28"/>
      <c r="H28" s="12" t="s">
        <v>32</v>
      </c>
      <c r="I28" s="24">
        <v>24.63</v>
      </c>
      <c r="J28" s="4">
        <f t="shared" si="0"/>
        <v>123.14999999999999</v>
      </c>
    </row>
    <row r="29" spans="1:10" ht="24.75" customHeight="1" x14ac:dyDescent="0.2">
      <c r="A29" s="3">
        <v>24</v>
      </c>
      <c r="B29" s="16">
        <v>1</v>
      </c>
      <c r="C29" s="26" t="s">
        <v>66</v>
      </c>
      <c r="D29" s="27"/>
      <c r="E29" s="27"/>
      <c r="F29" s="27"/>
      <c r="G29" s="28"/>
      <c r="H29" s="12" t="s">
        <v>26</v>
      </c>
      <c r="I29" s="24">
        <v>129.88</v>
      </c>
      <c r="J29" s="4">
        <f t="shared" si="0"/>
        <v>129.88</v>
      </c>
    </row>
    <row r="30" spans="1:10" ht="24.75" customHeight="1" x14ac:dyDescent="0.2">
      <c r="A30" s="3">
        <v>25</v>
      </c>
      <c r="B30" s="16">
        <v>5</v>
      </c>
      <c r="C30" s="26" t="s">
        <v>67</v>
      </c>
      <c r="D30" s="27"/>
      <c r="E30" s="27"/>
      <c r="F30" s="27"/>
      <c r="G30" s="28"/>
      <c r="H30" s="12" t="s">
        <v>20</v>
      </c>
      <c r="I30" s="25">
        <v>100.1</v>
      </c>
      <c r="J30" s="4">
        <f t="shared" si="0"/>
        <v>500.5</v>
      </c>
    </row>
    <row r="31" spans="1:10" ht="24.75" customHeight="1" x14ac:dyDescent="0.2">
      <c r="A31" s="3">
        <v>26</v>
      </c>
      <c r="B31" s="16">
        <v>1</v>
      </c>
      <c r="C31" s="26" t="s">
        <v>68</v>
      </c>
      <c r="D31" s="27"/>
      <c r="E31" s="27"/>
      <c r="F31" s="27"/>
      <c r="G31" s="28"/>
      <c r="H31" s="12" t="s">
        <v>31</v>
      </c>
      <c r="I31" s="25">
        <v>30.27</v>
      </c>
      <c r="J31" s="4">
        <f t="shared" si="0"/>
        <v>30.27</v>
      </c>
    </row>
    <row r="32" spans="1:10" ht="24.75" customHeight="1" x14ac:dyDescent="0.2">
      <c r="A32" s="3">
        <v>27</v>
      </c>
      <c r="B32" s="18">
        <v>1</v>
      </c>
      <c r="C32" s="26" t="s">
        <v>69</v>
      </c>
      <c r="D32" s="27"/>
      <c r="E32" s="27"/>
      <c r="F32" s="27"/>
      <c r="G32" s="28"/>
      <c r="H32" s="12" t="s">
        <v>33</v>
      </c>
      <c r="I32" s="25">
        <v>74.52</v>
      </c>
      <c r="J32" s="4">
        <f t="shared" si="0"/>
        <v>74.52</v>
      </c>
    </row>
    <row r="33" spans="1:10" ht="24.75" customHeight="1" x14ac:dyDescent="0.2">
      <c r="A33" s="3">
        <v>28</v>
      </c>
      <c r="B33" s="16">
        <v>4</v>
      </c>
      <c r="C33" s="26" t="s">
        <v>70</v>
      </c>
      <c r="D33" s="27"/>
      <c r="E33" s="27"/>
      <c r="F33" s="27"/>
      <c r="G33" s="28"/>
      <c r="H33" s="12" t="s">
        <v>34</v>
      </c>
      <c r="I33" s="25">
        <v>54.46</v>
      </c>
      <c r="J33" s="4">
        <f t="shared" si="0"/>
        <v>217.84</v>
      </c>
    </row>
    <row r="34" spans="1:10" ht="24.75" customHeight="1" x14ac:dyDescent="0.2">
      <c r="A34" s="3">
        <v>29</v>
      </c>
      <c r="B34" s="18">
        <v>10</v>
      </c>
      <c r="C34" s="26" t="s">
        <v>71</v>
      </c>
      <c r="D34" s="27"/>
      <c r="E34" s="27"/>
      <c r="F34" s="27"/>
      <c r="G34" s="28"/>
      <c r="H34" s="12" t="s">
        <v>35</v>
      </c>
      <c r="I34" s="25">
        <v>14.44</v>
      </c>
      <c r="J34" s="4">
        <f t="shared" si="0"/>
        <v>144.4</v>
      </c>
    </row>
    <row r="35" spans="1:10" ht="24.75" customHeight="1" x14ac:dyDescent="0.2">
      <c r="A35" s="3">
        <v>30</v>
      </c>
      <c r="B35" s="16">
        <v>3</v>
      </c>
      <c r="C35" s="26" t="s">
        <v>72</v>
      </c>
      <c r="D35" s="27"/>
      <c r="E35" s="27"/>
      <c r="F35" s="27"/>
      <c r="G35" s="28"/>
      <c r="H35" s="12" t="s">
        <v>36</v>
      </c>
      <c r="I35" s="25">
        <v>47.76</v>
      </c>
      <c r="J35" s="4">
        <f t="shared" si="0"/>
        <v>143.28</v>
      </c>
    </row>
    <row r="36" spans="1:10" ht="24.75" customHeight="1" x14ac:dyDescent="0.2">
      <c r="A36" s="3">
        <v>31</v>
      </c>
      <c r="B36" s="16">
        <v>2</v>
      </c>
      <c r="C36" s="26" t="s">
        <v>73</v>
      </c>
      <c r="D36" s="27"/>
      <c r="E36" s="27"/>
      <c r="F36" s="27"/>
      <c r="G36" s="28"/>
      <c r="H36" s="12" t="s">
        <v>37</v>
      </c>
      <c r="I36" s="25">
        <v>54.99</v>
      </c>
      <c r="J36" s="4">
        <f t="shared" si="0"/>
        <v>109.98</v>
      </c>
    </row>
    <row r="37" spans="1:10" ht="24.75" customHeight="1" x14ac:dyDescent="0.2">
      <c r="A37" s="3">
        <v>32</v>
      </c>
      <c r="B37" s="18">
        <v>3</v>
      </c>
      <c r="C37" s="26" t="s">
        <v>74</v>
      </c>
      <c r="D37" s="27"/>
      <c r="E37" s="27"/>
      <c r="F37" s="27"/>
      <c r="G37" s="28"/>
      <c r="H37" s="12" t="s">
        <v>38</v>
      </c>
      <c r="I37" s="25">
        <v>44.65</v>
      </c>
      <c r="J37" s="4">
        <f t="shared" si="0"/>
        <v>133.94999999999999</v>
      </c>
    </row>
    <row r="38" spans="1:10" ht="24.75" customHeight="1" x14ac:dyDescent="0.2">
      <c r="A38" s="3">
        <v>33</v>
      </c>
      <c r="B38" s="16">
        <v>3</v>
      </c>
      <c r="C38" s="26" t="s">
        <v>75</v>
      </c>
      <c r="D38" s="27"/>
      <c r="E38" s="27"/>
      <c r="F38" s="27"/>
      <c r="G38" s="28"/>
      <c r="H38" s="12" t="s">
        <v>31</v>
      </c>
      <c r="I38" s="25">
        <v>43.92</v>
      </c>
      <c r="J38" s="4">
        <f t="shared" si="0"/>
        <v>131.76</v>
      </c>
    </row>
    <row r="39" spans="1:10" ht="24.75" customHeight="1" x14ac:dyDescent="0.2">
      <c r="A39" s="3">
        <v>34</v>
      </c>
      <c r="B39" s="16">
        <v>4</v>
      </c>
      <c r="C39" s="26" t="s">
        <v>76</v>
      </c>
      <c r="D39" s="27"/>
      <c r="E39" s="27"/>
      <c r="F39" s="27"/>
      <c r="G39" s="28"/>
      <c r="H39" s="12" t="s">
        <v>29</v>
      </c>
      <c r="I39" s="25">
        <v>10.06</v>
      </c>
      <c r="J39" s="4">
        <f t="shared" si="0"/>
        <v>40.24</v>
      </c>
    </row>
    <row r="40" spans="1:10" ht="24.75" customHeight="1" x14ac:dyDescent="0.2">
      <c r="A40" s="3">
        <v>35</v>
      </c>
      <c r="B40" s="18">
        <v>1</v>
      </c>
      <c r="C40" s="26" t="s">
        <v>77</v>
      </c>
      <c r="D40" s="27"/>
      <c r="E40" s="27"/>
      <c r="F40" s="27"/>
      <c r="G40" s="28"/>
      <c r="H40" s="12" t="s">
        <v>29</v>
      </c>
      <c r="I40" s="25">
        <v>35.64</v>
      </c>
      <c r="J40" s="4">
        <f t="shared" si="0"/>
        <v>35.64</v>
      </c>
    </row>
    <row r="41" spans="1:10" ht="24.75" customHeight="1" x14ac:dyDescent="0.2">
      <c r="A41" s="3">
        <v>36</v>
      </c>
      <c r="B41" s="16">
        <v>2</v>
      </c>
      <c r="C41" s="26" t="s">
        <v>78</v>
      </c>
      <c r="D41" s="27"/>
      <c r="E41" s="27"/>
      <c r="F41" s="27"/>
      <c r="G41" s="28"/>
      <c r="H41" s="14" t="s">
        <v>39</v>
      </c>
      <c r="I41" s="25">
        <v>11.09</v>
      </c>
      <c r="J41" s="4">
        <f t="shared" si="0"/>
        <v>22.18</v>
      </c>
    </row>
    <row r="42" spans="1:10" ht="24.75" customHeight="1" x14ac:dyDescent="0.2">
      <c r="A42" s="3">
        <v>37</v>
      </c>
      <c r="B42" s="16">
        <v>10</v>
      </c>
      <c r="C42" s="26" t="s">
        <v>79</v>
      </c>
      <c r="D42" s="27"/>
      <c r="E42" s="27"/>
      <c r="F42" s="27"/>
      <c r="G42" s="28"/>
      <c r="H42" s="12" t="s">
        <v>40</v>
      </c>
      <c r="I42" s="25">
        <v>2.34</v>
      </c>
      <c r="J42" s="4">
        <f t="shared" si="0"/>
        <v>23.4</v>
      </c>
    </row>
    <row r="43" spans="1:10" ht="24.75" customHeight="1" x14ac:dyDescent="0.2">
      <c r="A43" s="3">
        <v>38</v>
      </c>
      <c r="B43" s="16">
        <v>2</v>
      </c>
      <c r="C43" s="26" t="s">
        <v>93</v>
      </c>
      <c r="D43" s="27"/>
      <c r="E43" s="27"/>
      <c r="F43" s="27"/>
      <c r="G43" s="28"/>
      <c r="H43" s="12" t="s">
        <v>41</v>
      </c>
      <c r="I43" s="25">
        <v>33.229999999999997</v>
      </c>
      <c r="J43" s="4">
        <f t="shared" si="0"/>
        <v>66.459999999999994</v>
      </c>
    </row>
    <row r="44" spans="1:10" ht="24.75" customHeight="1" x14ac:dyDescent="0.2">
      <c r="A44" s="3">
        <v>39</v>
      </c>
      <c r="B44" s="16">
        <v>4</v>
      </c>
      <c r="C44" s="26" t="s">
        <v>80</v>
      </c>
      <c r="D44" s="27"/>
      <c r="E44" s="27"/>
      <c r="F44" s="27"/>
      <c r="G44" s="28"/>
      <c r="H44" s="12" t="s">
        <v>40</v>
      </c>
      <c r="I44" s="25">
        <v>21.92</v>
      </c>
      <c r="J44" s="4">
        <f t="shared" si="0"/>
        <v>87.68</v>
      </c>
    </row>
    <row r="45" spans="1:10" ht="24.75" customHeight="1" x14ac:dyDescent="0.2">
      <c r="A45" s="3">
        <v>40</v>
      </c>
      <c r="B45" s="16">
        <v>4</v>
      </c>
      <c r="C45" s="26" t="s">
        <v>81</v>
      </c>
      <c r="D45" s="27"/>
      <c r="E45" s="27"/>
      <c r="F45" s="27"/>
      <c r="G45" s="28"/>
      <c r="H45" s="12" t="s">
        <v>42</v>
      </c>
      <c r="I45" s="25">
        <v>22.89</v>
      </c>
      <c r="J45" s="4">
        <f t="shared" si="0"/>
        <v>91.56</v>
      </c>
    </row>
    <row r="46" spans="1:10" ht="24.75" customHeight="1" x14ac:dyDescent="0.2">
      <c r="A46" s="3">
        <v>41</v>
      </c>
      <c r="B46" s="16">
        <v>2</v>
      </c>
      <c r="C46" s="26" t="s">
        <v>82</v>
      </c>
      <c r="D46" s="27"/>
      <c r="E46" s="27"/>
      <c r="F46" s="27"/>
      <c r="G46" s="28"/>
      <c r="H46" s="12" t="s">
        <v>43</v>
      </c>
      <c r="I46" s="25">
        <v>149.28</v>
      </c>
      <c r="J46" s="4">
        <f t="shared" si="0"/>
        <v>298.56</v>
      </c>
    </row>
    <row r="47" spans="1:10" ht="33" customHeight="1" x14ac:dyDescent="0.2">
      <c r="A47" s="64" t="s">
        <v>45</v>
      </c>
      <c r="B47" s="64"/>
      <c r="C47" s="64"/>
      <c r="D47" s="64"/>
      <c r="E47" s="64"/>
      <c r="F47" s="64"/>
      <c r="G47" s="64"/>
      <c r="H47" s="64"/>
      <c r="I47" s="64"/>
      <c r="J47" s="23">
        <f>SUM(J6:J46)</f>
        <v>4846.1000000000022</v>
      </c>
    </row>
    <row r="48" spans="1:10" ht="22.5" customHeight="1" x14ac:dyDescent="0.2">
      <c r="A48" s="65" t="s">
        <v>8</v>
      </c>
      <c r="B48" s="65"/>
      <c r="C48" s="65"/>
      <c r="D48" s="65"/>
      <c r="E48" s="65"/>
      <c r="F48" s="65"/>
      <c r="G48" s="65"/>
      <c r="H48" s="65"/>
      <c r="I48" s="65"/>
      <c r="J48" s="65"/>
    </row>
    <row r="49" spans="1:10" s="5" customFormat="1" ht="33.75" customHeight="1" x14ac:dyDescent="0.25">
      <c r="A49" s="65" t="s">
        <v>9</v>
      </c>
      <c r="B49" s="65"/>
      <c r="C49" s="65"/>
      <c r="D49" s="65"/>
      <c r="E49" s="65"/>
      <c r="F49" s="65"/>
      <c r="G49" s="65"/>
      <c r="H49" s="65"/>
      <c r="I49" s="65"/>
      <c r="J49" s="65"/>
    </row>
    <row r="50" spans="1:10" ht="87" customHeight="1" x14ac:dyDescent="0.2">
      <c r="A50" s="48" t="s">
        <v>50</v>
      </c>
      <c r="B50" s="48"/>
      <c r="C50" s="48"/>
      <c r="D50" s="48"/>
      <c r="E50" s="48"/>
      <c r="F50" s="48"/>
      <c r="G50" s="48"/>
      <c r="H50" s="48"/>
      <c r="I50" s="48"/>
      <c r="J50" s="48"/>
    </row>
    <row r="51" spans="1:10" s="6" customFormat="1" ht="29.25" customHeight="1" x14ac:dyDescent="0.2">
      <c r="A51" s="49" t="s">
        <v>48</v>
      </c>
      <c r="B51" s="49"/>
      <c r="C51" s="49"/>
      <c r="D51" s="49"/>
      <c r="E51" s="49"/>
      <c r="F51" s="49"/>
      <c r="G51" s="49"/>
      <c r="H51" s="49"/>
      <c r="I51" s="49"/>
      <c r="J51" s="49"/>
    </row>
    <row r="52" spans="1:10" s="6" customFormat="1" ht="21" customHeight="1" x14ac:dyDescent="0.2">
      <c r="A52" s="30" t="s">
        <v>10</v>
      </c>
      <c r="B52" s="30"/>
      <c r="C52" s="30"/>
      <c r="D52" s="30"/>
      <c r="E52" s="30"/>
      <c r="F52" s="30"/>
      <c r="G52" s="30"/>
      <c r="H52" s="30"/>
      <c r="I52" s="30"/>
      <c r="J52" s="30"/>
    </row>
    <row r="53" spans="1:10" ht="21" customHeight="1" x14ac:dyDescent="0.2">
      <c r="A53" s="30" t="s">
        <v>49</v>
      </c>
      <c r="B53" s="30"/>
      <c r="C53" s="30"/>
      <c r="D53" s="30"/>
      <c r="E53" s="30"/>
      <c r="F53" s="30"/>
      <c r="G53" s="30"/>
      <c r="H53" s="30"/>
      <c r="I53" s="30"/>
      <c r="J53" s="30"/>
    </row>
    <row r="54" spans="1:10" ht="21" customHeight="1" x14ac:dyDescent="0.2">
      <c r="A54" s="7" t="s">
        <v>46</v>
      </c>
      <c r="B54" s="19"/>
      <c r="C54" s="8"/>
      <c r="D54" s="8"/>
      <c r="E54" s="8"/>
      <c r="F54" s="8"/>
      <c r="G54" s="8"/>
      <c r="H54" s="8"/>
      <c r="I54" s="8"/>
      <c r="J54" s="9"/>
    </row>
    <row r="55" spans="1:10" ht="21" customHeight="1" x14ac:dyDescent="0.2">
      <c r="A55" s="29" t="s">
        <v>11</v>
      </c>
      <c r="B55" s="29"/>
      <c r="C55" s="29"/>
      <c r="D55" s="29"/>
      <c r="E55" s="29"/>
      <c r="F55" s="29"/>
      <c r="G55" s="29"/>
      <c r="H55" s="29"/>
      <c r="I55" s="29"/>
      <c r="J55" s="29"/>
    </row>
    <row r="56" spans="1:10" ht="21" customHeight="1" x14ac:dyDescent="0.2">
      <c r="A56" s="7" t="s">
        <v>12</v>
      </c>
      <c r="B56" s="19"/>
      <c r="C56" s="10"/>
      <c r="D56" s="10"/>
      <c r="E56" s="10"/>
      <c r="F56" s="10"/>
      <c r="G56" s="10"/>
      <c r="H56" s="10"/>
      <c r="I56" s="10"/>
      <c r="J56" s="11"/>
    </row>
    <row r="57" spans="1:10" ht="21" customHeight="1" x14ac:dyDescent="0.2">
      <c r="A57" s="30" t="s">
        <v>13</v>
      </c>
      <c r="B57" s="30"/>
      <c r="C57" s="30"/>
      <c r="D57" s="30"/>
      <c r="E57" s="30"/>
      <c r="F57" s="30"/>
      <c r="G57" s="30"/>
      <c r="H57" s="30"/>
      <c r="I57" s="30"/>
      <c r="J57" s="30"/>
    </row>
    <row r="58" spans="1:10" ht="21" customHeight="1" x14ac:dyDescent="0.2">
      <c r="A58" s="31" t="s">
        <v>14</v>
      </c>
      <c r="B58" s="31"/>
      <c r="C58" s="31"/>
      <c r="D58" s="31"/>
      <c r="E58" s="31"/>
      <c r="F58" s="31"/>
      <c r="G58" s="31"/>
      <c r="H58" s="31"/>
      <c r="I58" s="31"/>
      <c r="J58" s="31"/>
    </row>
    <row r="59" spans="1:10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spans="1:10" ht="28.5" customHeight="1" thickBot="1" x14ac:dyDescent="0.25">
      <c r="A60" s="33" t="s">
        <v>15</v>
      </c>
      <c r="B60" s="33"/>
      <c r="C60" s="33"/>
      <c r="D60" s="33"/>
      <c r="E60" s="34" t="s">
        <v>16</v>
      </c>
      <c r="F60" s="34"/>
      <c r="G60" s="42"/>
      <c r="H60" s="43"/>
      <c r="I60" s="35" t="s">
        <v>17</v>
      </c>
      <c r="J60" s="35"/>
    </row>
    <row r="61" spans="1:10" ht="32.25" customHeight="1" thickBot="1" x14ac:dyDescent="0.25">
      <c r="A61" s="33"/>
      <c r="B61" s="33"/>
      <c r="C61" s="33"/>
      <c r="D61" s="33"/>
      <c r="E61" s="36"/>
      <c r="F61" s="36"/>
      <c r="G61" s="44"/>
      <c r="H61" s="45"/>
      <c r="I61" s="37"/>
      <c r="J61" s="37"/>
    </row>
    <row r="62" spans="1:10" ht="15" thickBot="1" x14ac:dyDescent="0.25">
      <c r="A62" s="33"/>
      <c r="B62" s="33"/>
      <c r="C62" s="33"/>
      <c r="D62" s="33"/>
      <c r="E62" s="36"/>
      <c r="F62" s="36"/>
      <c r="G62" s="44"/>
      <c r="H62" s="45"/>
      <c r="I62" s="38" t="s">
        <v>84</v>
      </c>
      <c r="J62" s="38"/>
    </row>
    <row r="63" spans="1:10" ht="15" thickBot="1" x14ac:dyDescent="0.25">
      <c r="A63" s="33"/>
      <c r="B63" s="33"/>
      <c r="C63" s="33"/>
      <c r="D63" s="33"/>
      <c r="E63" s="36"/>
      <c r="F63" s="36"/>
      <c r="G63" s="44"/>
      <c r="H63" s="45"/>
      <c r="I63" s="39" t="s">
        <v>85</v>
      </c>
      <c r="J63" s="39"/>
    </row>
    <row r="64" spans="1:10" ht="21.75" customHeight="1" thickBot="1" x14ac:dyDescent="0.25">
      <c r="A64" s="33"/>
      <c r="B64" s="33"/>
      <c r="C64" s="33"/>
      <c r="D64" s="33"/>
      <c r="E64" s="40" t="s">
        <v>18</v>
      </c>
      <c r="F64" s="40"/>
      <c r="G64" s="44"/>
      <c r="H64" s="45"/>
      <c r="I64" s="42"/>
      <c r="J64" s="59"/>
    </row>
    <row r="65" spans="1:10" ht="13.5" hidden="1" customHeight="1" x14ac:dyDescent="0.2">
      <c r="A65" s="33"/>
      <c r="B65" s="33"/>
      <c r="C65" s="33"/>
      <c r="D65" s="33"/>
      <c r="E65" s="41"/>
      <c r="F65" s="41"/>
      <c r="G65" s="44"/>
      <c r="H65" s="45"/>
      <c r="I65" s="44"/>
      <c r="J65" s="60"/>
    </row>
    <row r="66" spans="1:10" ht="3.75" hidden="1" customHeight="1" x14ac:dyDescent="0.2">
      <c r="A66" s="33"/>
      <c r="B66" s="33"/>
      <c r="C66" s="33"/>
      <c r="D66" s="33"/>
      <c r="E66" s="41"/>
      <c r="F66" s="41"/>
      <c r="G66" s="44"/>
      <c r="H66" s="45"/>
      <c r="I66" s="44"/>
      <c r="J66" s="60"/>
    </row>
    <row r="67" spans="1:10" ht="15" thickBot="1" x14ac:dyDescent="0.25">
      <c r="A67" s="33"/>
      <c r="B67" s="33"/>
      <c r="C67" s="33"/>
      <c r="D67" s="33"/>
      <c r="E67" s="41"/>
      <c r="F67" s="41"/>
      <c r="G67" s="44"/>
      <c r="H67" s="45"/>
      <c r="I67" s="44"/>
      <c r="J67" s="60"/>
    </row>
    <row r="68" spans="1:10" ht="15" thickBot="1" x14ac:dyDescent="0.25">
      <c r="A68" s="33"/>
      <c r="B68" s="33"/>
      <c r="C68" s="33"/>
      <c r="D68" s="33"/>
      <c r="E68" s="41"/>
      <c r="F68" s="41"/>
      <c r="G68" s="44"/>
      <c r="H68" s="45"/>
      <c r="I68" s="44"/>
      <c r="J68" s="60"/>
    </row>
    <row r="69" spans="1:10" ht="15" thickBot="1" x14ac:dyDescent="0.25">
      <c r="A69" s="33"/>
      <c r="B69" s="33"/>
      <c r="C69" s="33"/>
      <c r="D69" s="33"/>
      <c r="E69" s="41"/>
      <c r="F69" s="41"/>
      <c r="G69" s="44"/>
      <c r="H69" s="45"/>
      <c r="I69" s="44"/>
      <c r="J69" s="60"/>
    </row>
    <row r="70" spans="1:10" ht="15" thickBot="1" x14ac:dyDescent="0.25">
      <c r="A70" s="33"/>
      <c r="B70" s="33"/>
      <c r="C70" s="33"/>
      <c r="D70" s="33"/>
      <c r="E70" s="41"/>
      <c r="F70" s="41"/>
      <c r="G70" s="46"/>
      <c r="H70" s="47"/>
      <c r="I70" s="46"/>
      <c r="J70" s="61"/>
    </row>
  </sheetData>
  <mergeCells count="71">
    <mergeCell ref="C45:G45"/>
    <mergeCell ref="I64:J70"/>
    <mergeCell ref="A4:J4"/>
    <mergeCell ref="C5:G5"/>
    <mergeCell ref="C6:G6"/>
    <mergeCell ref="C7:G7"/>
    <mergeCell ref="C8:G8"/>
    <mergeCell ref="C46:G46"/>
    <mergeCell ref="A47:I47"/>
    <mergeCell ref="A48:J48"/>
    <mergeCell ref="A49:J49"/>
    <mergeCell ref="C44:G44"/>
    <mergeCell ref="C9:G9"/>
    <mergeCell ref="C10:G10"/>
    <mergeCell ref="C11:G11"/>
    <mergeCell ref="C12:G12"/>
    <mergeCell ref="A1:J1"/>
    <mergeCell ref="A2:F2"/>
    <mergeCell ref="G2:I2"/>
    <mergeCell ref="J2:J3"/>
    <mergeCell ref="A3:F3"/>
    <mergeCell ref="G3:I3"/>
    <mergeCell ref="C13:G13"/>
    <mergeCell ref="C14:G14"/>
    <mergeCell ref="C15:G15"/>
    <mergeCell ref="C16:G16"/>
    <mergeCell ref="C17:G17"/>
    <mergeCell ref="C18:G18"/>
    <mergeCell ref="A50:J50"/>
    <mergeCell ref="A51:J51"/>
    <mergeCell ref="A52:J52"/>
    <mergeCell ref="A53:J53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A55:J55"/>
    <mergeCell ref="A57:J57"/>
    <mergeCell ref="A58:J58"/>
    <mergeCell ref="A59:J59"/>
    <mergeCell ref="A60:D70"/>
    <mergeCell ref="E60:F60"/>
    <mergeCell ref="I60:J60"/>
    <mergeCell ref="E61:F63"/>
    <mergeCell ref="I61:J61"/>
    <mergeCell ref="I62:J62"/>
    <mergeCell ref="I63:J63"/>
    <mergeCell ref="E64:F64"/>
    <mergeCell ref="E65:F70"/>
    <mergeCell ref="G60:H70"/>
    <mergeCell ref="C30:G30"/>
    <mergeCell ref="C31:G31"/>
    <mergeCell ref="C32:G32"/>
    <mergeCell ref="C33:G33"/>
    <mergeCell ref="C34:G34"/>
    <mergeCell ref="C40:G40"/>
    <mergeCell ref="C41:G41"/>
    <mergeCell ref="C42:G42"/>
    <mergeCell ref="C43:G43"/>
    <mergeCell ref="C35:G35"/>
    <mergeCell ref="C36:G36"/>
    <mergeCell ref="C37:G37"/>
    <mergeCell ref="C38:G38"/>
    <mergeCell ref="C39:G39"/>
  </mergeCells>
  <printOptions horizontalCentered="1"/>
  <pageMargins left="0.59055118110236227" right="0.43307086614173229" top="0.70866141732283472" bottom="0.6692913385826772" header="0.51181102362204722" footer="0.51181102362204722"/>
  <pageSetup paperSize="9" scale="69" fitToHeight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640945-22db-48aa-8f98-bd1ec3662db8">
      <Terms xmlns="http://schemas.microsoft.com/office/infopath/2007/PartnerControls"/>
    </lcf76f155ced4ddcb4097134ff3c332f>
    <TaxCatchAll xmlns="dce070c0-cb59-49d4-bb61-d6edd8ab26dd" xsi:nil="true"/>
    <Dataehora xmlns="6f640945-22db-48aa-8f98-bd1ec3662db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0E8B3D-634B-41B6-99B8-A20F7F302C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6E9E2D-2525-4B10-B41A-DAC5E2CA54B4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3.xml><?xml version="1.0" encoding="utf-8"?>
<ds:datastoreItem xmlns:ds="http://schemas.openxmlformats.org/officeDocument/2006/customXml" ds:itemID="{5CFF0C05-4EEC-41EC-9050-3CBDD5489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Company>TRT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dc:description/>
  <cp:lastModifiedBy>TRT17 LICENCIAMENTO 02</cp:lastModifiedBy>
  <cp:revision>1</cp:revision>
  <cp:lastPrinted>2026-06-25T20:25:34Z</cp:lastPrinted>
  <dcterms:created xsi:type="dcterms:W3CDTF">2003-07-18T17:29:02Z</dcterms:created>
  <dcterms:modified xsi:type="dcterms:W3CDTF">2026-06-25T20:27:44Z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0x01010077C54F9E59DFC749BC2093294DB2F56D</vt:lpwstr>
  </property>
  <property fmtid="{D5CDD505-2E9C-101B-9397-08002B2CF9AE}" pid="3" name="MediaServiceImageTags">
    <vt:lpwstr/>
  </property>
  <property fmtid="{D5CDD505-2E9C-101B-9397-08002B2CF9AE}" pid="4" name="Order">
    <vt:lpwstr>5116600.00000000</vt:lpwstr>
  </property>
  <property fmtid="{D5CDD505-2E9C-101B-9397-08002B2CF9AE}" pid="5" name="display_urn:schemas-microsoft-com:office:office#Author">
    <vt:lpwstr>Fábio Souza de Oliveira</vt:lpwstr>
  </property>
  <property fmtid="{D5CDD505-2E9C-101B-9397-08002B2CF9AE}" pid="6" name="display_urn:schemas-microsoft-com:office:office#Editor">
    <vt:lpwstr>Fábio Souza de Oliveira</vt:lpwstr>
  </property>
</Properties>
</file>